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- JAVNE NABAVKE U 2025\04-2025 JNOP - nabavka namirnica\4. Obrazac strukture ponudjene cene 2-2025\"/>
    </mc:Choice>
  </mc:AlternateContent>
  <xr:revisionPtr revIDLastSave="0" documentId="13_ncr:1_{F13AEFD0-F87F-4FE9-8EDA-0EA5F43403B9}" xr6:coauthVersionLast="47" xr6:coauthVersionMax="47" xr10:uidLastSave="{00000000-0000-0000-0000-000000000000}"/>
  <bookViews>
    <workbookView xWindow="-100" yWindow="-100" windowWidth="21467" windowHeight="11443" xr2:uid="{00000000-000D-0000-FFFF-FFFF00000000}"/>
  </bookViews>
  <sheets>
    <sheet name="Sheet1" sheetId="1" r:id="rId1"/>
    <sheet name="Sheet2" sheetId="2" state="hidden" r:id="rId2"/>
  </sheets>
  <definedNames>
    <definedName name="_xlnm.Print_Area" localSheetId="0">Sheet1!$A$1:$K$28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" i="1" l="1"/>
  <c r="J8" i="1"/>
  <c r="J9" i="1"/>
  <c r="J10" i="1"/>
  <c r="J11" i="1"/>
  <c r="J12" i="1"/>
  <c r="J13" i="1"/>
  <c r="J14" i="1"/>
  <c r="K7" i="1"/>
  <c r="K8" i="1"/>
  <c r="K9" i="1"/>
  <c r="K10" i="1"/>
  <c r="K11" i="1"/>
  <c r="K12" i="1"/>
  <c r="K13" i="1"/>
  <c r="K14" i="1"/>
  <c r="K6" i="1"/>
  <c r="F10" i="1" l="1"/>
  <c r="F11" i="1"/>
  <c r="F12" i="1"/>
  <c r="F13" i="1"/>
  <c r="F14" i="1"/>
  <c r="C10" i="2"/>
  <c r="C11" i="2"/>
  <c r="C12" i="2"/>
  <c r="C13" i="2"/>
  <c r="C14" i="2"/>
  <c r="B7" i="2"/>
  <c r="C7" i="2" s="1"/>
  <c r="B8" i="2"/>
  <c r="F8" i="1" s="1"/>
  <c r="B9" i="2"/>
  <c r="C9" i="2" s="1"/>
  <c r="B10" i="2"/>
  <c r="B11" i="2"/>
  <c r="B12" i="2"/>
  <c r="B13" i="2"/>
  <c r="B14" i="2"/>
  <c r="B6" i="2"/>
  <c r="C6" i="2" s="1"/>
  <c r="F9" i="1" l="1"/>
  <c r="C8" i="2"/>
  <c r="F7" i="1"/>
  <c r="F6" i="1"/>
  <c r="I6" i="1" s="1"/>
  <c r="J6" i="1" s="1"/>
  <c r="I11" i="1" l="1"/>
  <c r="I12" i="1"/>
  <c r="I13" i="1"/>
  <c r="I14" i="1"/>
  <c r="I7" i="1" l="1"/>
  <c r="I8" i="1"/>
  <c r="I9" i="1"/>
  <c r="I10" i="1"/>
  <c r="I16" i="1" l="1"/>
  <c r="J16" i="1" l="1"/>
  <c r="K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Zaja</author>
    <author>Dragan Zajic</author>
  </authors>
  <commentList>
    <comment ref="C6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G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  <comment ref="H6" authorId="1" shapeId="0" xr:uid="{C3CF6B14-206A-4591-A313-F1F75421BC8A}">
      <text>
        <r>
          <rPr>
            <b/>
            <sz val="9"/>
            <color indexed="81"/>
            <rFont val="Tahoma"/>
            <family val="2"/>
          </rPr>
          <t xml:space="preserve"> 
УНЕСИТЕ ЈЕДИНАЧНУ ЦЕНУ са ПДВ-ом за производ из реда који попуњавате
</t>
        </r>
      </text>
    </comment>
    <comment ref="B25" authorId="1" shapeId="0" xr:uid="{1B665D3D-923B-4610-8618-2430097577DF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datum podnošenja ponude</t>
        </r>
      </text>
    </comment>
    <comment ref="G25" authorId="1" shapeId="0" xr:uid="{8B0631B1-C573-4880-B8D6-DFD7FE6EFF8C}">
      <text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Unesite Naziv i Mesto sedišta Ponuđača/privrednog subjekta</t>
        </r>
        <r>
          <rPr>
            <b/>
            <sz val="5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Potpis ovlašćenog lica Ponuđača</t>
        </r>
      </text>
    </comment>
  </commentList>
</comments>
</file>

<file path=xl/sharedStrings.xml><?xml version="1.0" encoding="utf-8"?>
<sst xmlns="http://schemas.openxmlformats.org/spreadsheetml/2006/main" count="46" uniqueCount="40">
  <si>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</si>
  <si>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</si>
  <si>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</si>
  <si>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</si>
  <si>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</si>
  <si>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</si>
  <si>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</si>
  <si>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</si>
  <si>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</si>
  <si>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</si>
  <si>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</si>
  <si>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</si>
  <si>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</si>
  <si>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</si>
  <si>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</si>
  <si>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</si>
  <si>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лит.</t>
  </si>
  <si>
    <t>ЗА ПАРТИЈУ БР. 2 - МЛЕКО И МЕЧНИ ПРОИЗВОДИ</t>
  </si>
  <si>
    <t>НАЗИВ И ПОТПИС ПОНУЂАЧА</t>
  </si>
  <si>
    <t>УКУПНА ВРЕДНОСТ ПОНУДЕ БЕЗ ПДВ-а  / ПДВ /
И УКУПНА ВРЕДНОСТ ПОНУДЕ СА ПДВ-ом</t>
  </si>
  <si>
    <t>потпис овлашћеног лица понуђача</t>
  </si>
  <si>
    <t>Јогурт  180 гр. са 2,8% млечне масти</t>
  </si>
  <si>
    <r>
      <rPr>
        <sz val="11"/>
        <color theme="1"/>
        <rFont val="Times New Roman"/>
        <family val="1"/>
      </rPr>
      <t>Mлеко кравље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стерилисано дуготрајно тетрапак 1/1 лит. са 2,8% млечне масти</t>
    </r>
  </si>
  <si>
    <r>
      <rPr>
        <sz val="11"/>
        <color theme="1"/>
        <rFont val="Times New Roman"/>
        <family val="1"/>
      </rPr>
      <t>Сир бели кришка - од крављег млека, полумасни са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25% млечне масти</t>
    </r>
  </si>
  <si>
    <r>
      <rPr>
        <sz val="11"/>
        <color theme="1"/>
        <rFont val="Times New Roman"/>
        <family val="1"/>
      </rPr>
      <t>Кајмак домаћи са минимим 80% млечне масти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од крављег млека</t>
    </r>
  </si>
  <si>
    <t>Павлака пак. 0.7лит. - 20% масти</t>
  </si>
  <si>
    <t>Чоколадно млеко 200мл.</t>
  </si>
  <si>
    <t>Маслац 10гр.</t>
  </si>
  <si>
    <t>Топљени млечни сир  паков. 140гр.</t>
  </si>
  <si>
    <t>Качкаваљ полумасни 45,0% млечне масти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</si>
  <si>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колони 3  "Назив произвођача" </t>
    </r>
    <r>
      <rPr>
        <sz val="10"/>
        <color theme="1"/>
        <rFont val="Calibri"/>
        <family val="2"/>
        <scheme val="minor"/>
      </rPr>
      <t xml:space="preserve"> уноси се назив произвођача за производ из реда који попуњавате;</t>
    </r>
  </si>
  <si>
    <t>Укупан износ
без ПДВ-а</t>
  </si>
  <si>
    <t>Укупан износ
са ПДВ-ом</t>
  </si>
  <si>
    <r>
      <t xml:space="preserve">• </t>
    </r>
    <r>
      <rPr>
        <b/>
        <sz val="10"/>
        <color theme="1"/>
        <rFont val="Calibri"/>
        <family val="2"/>
        <scheme val="minor"/>
      </rPr>
      <t xml:space="preserve">У Колона 7  "Стопа ПДВ-а (%)" </t>
    </r>
    <r>
      <rPr>
        <sz val="10"/>
        <color theme="1"/>
        <rFont val="Calibri"/>
        <family val="2"/>
        <scheme val="minor"/>
      </rPr>
      <t xml:space="preserve"> уноси се бројчанa стопa ПДВ-а (само број без процента), са висином стопе ПДВ-а који важи за тај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</si>
  <si>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 xml:space="preserve">Колона 8  "Цена са ПДВ-ом"  </t>
    </r>
    <r>
      <rPr>
        <sz val="10"/>
        <color theme="1"/>
        <rFont val="Calibri"/>
        <family val="2"/>
        <scheme val="minor"/>
      </rPr>
      <t>уноси се јединачна цена са ПДВ-ом за производ из реда који попуњавате;</t>
    </r>
  </si>
  <si>
    <t>Назив добара / производа</t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</si>
  <si>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6  јесу износи јединичних цена без ПДВ-а;  Колона 9 је Укупан износ без ПДВ-а за количину производа из истог реда;  Колона 10 јесте Износ ПДВ-а за количину производа из истог реда;  Колона 11 је Укупан износ са ПДВ-ом за количину производа из истог реда.</t>
    </r>
  </si>
  <si>
    <t>10 (11 - 9)</t>
  </si>
  <si>
    <t>11 (5 x 8)</t>
  </si>
  <si>
    <t>УПУТСТВО ЗА ПОПУЊАВАЊЕ - Понуђач уколико попуњава Образац структуре понуђене цене у Excel формату попуњава само засенченe колонe и то на следећи начин: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</si>
</sst>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/\ \г\о\д\и\н\е"/>
  </numFmts>
  <fonts count="1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5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12" fillId="2" borderId="4" xfId="0" applyFont="1" applyFill="1" applyBorder="1" applyAlignment="1" applyProtection="1">
      <alignment vertical="center" wrapText="1"/>
      <protection locked="0"/>
    </xf>
    <xf numFmtId="0" fontId="12" fillId="0" borderId="8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164" fontId="2" fillId="0" borderId="0" xfId="0" applyNumberFormat="1" applyFont="1" applyFill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0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Border="1" applyAlignment="1" applyProtection="1">
      <alignment vertical="center"/>
    </xf>
    <xf numFmtId="0" fontId="16" fillId="0" borderId="1" xfId="0" applyFont="1" applyFill="1" applyBorder="1" applyAlignment="1">
      <alignment horizontal="center" vertical="center" wrapText="1"/>
    </xf>
    <xf numFmtId="9" fontId="12" fillId="2" borderId="1" xfId="0" applyNumberFormat="1" applyFont="1" applyFill="1" applyBorder="1" applyAlignment="1" applyProtection="1">
      <alignment horizontal="right" vertical="center" indent="1"/>
      <protection locked="0"/>
    </xf>
    <xf numFmtId="0" fontId="12" fillId="0" borderId="1" xfId="0" applyFont="1" applyBorder="1" applyAlignment="1" applyProtection="1">
      <alignment vertical="center" wrapText="1"/>
    </xf>
    <xf numFmtId="0" fontId="12" fillId="0" borderId="5" xfId="0" applyFont="1" applyBorder="1" applyAlignment="1" applyProtection="1">
      <alignment vertical="center" wrapText="1"/>
    </xf>
    <xf numFmtId="4" fontId="12" fillId="2" borderId="1" xfId="0" applyNumberFormat="1" applyFont="1" applyFill="1" applyBorder="1" applyAlignment="1" applyProtection="1">
      <alignment horizontal="right" vertical="center" wrapText="1"/>
      <protection locked="0"/>
    </xf>
    <xf numFmtId="0" fontId="16" fillId="0" borderId="1" xfId="0" applyFont="1" applyBorder="1" applyAlignment="1">
      <alignment vertical="center" wrapText="1"/>
    </xf>
    <xf numFmtId="0" fontId="0" fillId="0" borderId="0" xfId="0" applyFont="1" applyFill="1" applyBorder="1" applyAlignment="1" applyProtection="1">
      <alignment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2" fillId="2" borderId="9" xfId="0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hidden="1"/>
    </xf>
    <xf numFmtId="4" fontId="12" fillId="0" borderId="4" xfId="0" applyNumberFormat="1" applyFont="1" applyFill="1" applyBorder="1" applyAlignment="1" applyProtection="1">
      <alignment horizontal="right" vertical="center"/>
      <protection hidden="1"/>
    </xf>
    <xf numFmtId="4" fontId="12" fillId="0" borderId="1" xfId="0" applyNumberFormat="1" applyFont="1" applyBorder="1" applyAlignment="1" applyProtection="1">
      <alignment horizontal="right" vertical="center" wrapText="1"/>
      <protection hidden="1"/>
    </xf>
    <xf numFmtId="4" fontId="13" fillId="0" borderId="1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3" xfId="0" applyFont="1" applyFill="1" applyBorder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49" fontId="14" fillId="0" borderId="5" xfId="0" applyNumberFormat="1" applyFont="1" applyFill="1" applyBorder="1" applyAlignment="1" applyProtection="1">
      <alignment horizontal="center" vertical="center" wrapText="1"/>
    </xf>
    <xf numFmtId="0" fontId="0" fillId="2" borderId="9" xfId="0" applyFill="1" applyBorder="1" applyAlignment="1" applyProtection="1">
      <alignment horizontal="center" vertical="center" wrapText="1"/>
      <protection locked="0"/>
    </xf>
    <xf numFmtId="0" fontId="0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quotePrefix="1" applyFont="1" applyAlignment="1">
      <alignment horizontal="left" vertical="center" wrapText="1"/>
    </xf>
    <xf numFmtId="0" fontId="5" fillId="0" borderId="0" xfId="0" quotePrefix="1" applyFont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2" fillId="3" borderId="2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ECECEC"/>
      <color rgb="FFFBFBFB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zoomScaleSheetLayoutView="100" workbookViewId="0">
      <selection activeCell="A4" sqref="A4"/>
    </sheetView>
  </sheetViews>
  <sheetFormatPr defaultColWidth="9.09765625" defaultRowHeight="14.4" x14ac:dyDescent="0.3"/>
  <cols>
    <col min="1" max="1" width="5.09765625" style="1" customWidth="1"/>
    <col min="2" max="2" width="37.69921875" style="1" customWidth="1"/>
    <col min="3" max="3" width="16.6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6" customWidth="1"/>
    <col min="8" max="8" width="9.59765625" style="1" customWidth="1"/>
    <col min="9" max="11" width="13.3984375" style="1" customWidth="1"/>
    <col min="12" max="16384" width="9.09765625" style="1"/>
  </cols>
  <sheetData>
    <row r="1" spans="1:15" ht="17.05" customHeight="1" x14ac:dyDescent="0.3">
      <c r="A1" s="55" t="s">
        <v>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5" x14ac:dyDescent="0.3">
      <c r="A2" s="60" t="s">
        <v>17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5" ht="8.1999999999999993" customHeight="1" x14ac:dyDescent="0.3">
      <c r="A3" s="2"/>
      <c r="B3" s="3"/>
      <c r="C3" s="3"/>
      <c r="D3" s="3"/>
      <c r="E3" s="3"/>
      <c r="F3" s="3"/>
      <c r="G3" s="7"/>
      <c r="H3" s="3"/>
      <c r="I3" s="3"/>
      <c r="J3" s="3"/>
      <c r="K3" s="3"/>
    </row>
    <row r="4" spans="1:15" ht="28.25" customHeight="1" x14ac:dyDescent="0.3">
      <c r="A4" s="34" t="s">
        <v>14</v>
      </c>
      <c r="B4" s="34" t="s">
        <v>35</v>
      </c>
      <c r="C4" s="35" t="s">
        <v>3</v>
      </c>
      <c r="D4" s="35" t="s">
        <v>15</v>
      </c>
      <c r="E4" s="35" t="s">
        <v>8</v>
      </c>
      <c r="F4" s="34" t="s">
        <v>4</v>
      </c>
      <c r="G4" s="36" t="s">
        <v>2</v>
      </c>
      <c r="H4" s="34" t="s">
        <v>5</v>
      </c>
      <c r="I4" s="37" t="s">
        <v>31</v>
      </c>
      <c r="J4" s="37" t="s">
        <v>12</v>
      </c>
      <c r="K4" s="37" t="s">
        <v>32</v>
      </c>
    </row>
    <row r="5" spans="1:15" s="13" customFormat="1" ht="12.9" customHeight="1" x14ac:dyDescent="0.3">
      <c r="A5" s="50">
        <v>1</v>
      </c>
      <c r="B5" s="51">
        <v>2</v>
      </c>
      <c r="C5" s="51">
        <v>3</v>
      </c>
      <c r="D5" s="51">
        <v>4</v>
      </c>
      <c r="E5" s="51">
        <v>5</v>
      </c>
      <c r="F5" s="50">
        <v>6</v>
      </c>
      <c r="G5" s="50">
        <v>7</v>
      </c>
      <c r="H5" s="50">
        <v>8</v>
      </c>
      <c r="I5" s="49" t="s">
        <v>6</v>
      </c>
      <c r="J5" s="49" t="s">
        <v>37</v>
      </c>
      <c r="K5" s="49" t="s">
        <v>38</v>
      </c>
    </row>
    <row r="6" spans="1:15" ht="17.05" customHeight="1" x14ac:dyDescent="0.3">
      <c r="A6" s="10">
        <v>1</v>
      </c>
      <c r="B6" s="29" t="s">
        <v>21</v>
      </c>
      <c r="C6" s="16"/>
      <c r="D6" s="15" t="s">
        <v>7</v>
      </c>
      <c r="E6" s="27">
        <v>3500</v>
      </c>
      <c r="F6" s="41">
        <f>ROUND(Sheet2!B6,2)</f>
        <v>0</v>
      </c>
      <c r="G6" s="28"/>
      <c r="H6" s="31"/>
      <c r="I6" s="42">
        <f>E6*F6</f>
        <v>0</v>
      </c>
      <c r="J6" s="42">
        <f>K6-I6</f>
        <v>0</v>
      </c>
      <c r="K6" s="42">
        <f>E6*H6</f>
        <v>0</v>
      </c>
    </row>
    <row r="7" spans="1:15" ht="28.25" customHeight="1" x14ac:dyDescent="0.3">
      <c r="A7" s="10">
        <v>2</v>
      </c>
      <c r="B7" s="14" t="s">
        <v>22</v>
      </c>
      <c r="C7" s="16"/>
      <c r="D7" s="15" t="s">
        <v>16</v>
      </c>
      <c r="E7" s="27">
        <v>600</v>
      </c>
      <c r="F7" s="41">
        <f>ROUND(Sheet2!B7,2)</f>
        <v>0</v>
      </c>
      <c r="G7" s="28"/>
      <c r="H7" s="31"/>
      <c r="I7" s="42">
        <f t="shared" ref="I7:I14" si="0">E7*F7</f>
        <v>0</v>
      </c>
      <c r="J7" s="42">
        <f t="shared" ref="J7:J14" si="1">K7-I7</f>
        <v>0</v>
      </c>
      <c r="K7" s="42">
        <f t="shared" ref="K7:K14" si="2">E7*H7</f>
        <v>0</v>
      </c>
    </row>
    <row r="8" spans="1:15" ht="28.25" customHeight="1" x14ac:dyDescent="0.3">
      <c r="A8" s="10">
        <v>3</v>
      </c>
      <c r="B8" s="14" t="s">
        <v>23</v>
      </c>
      <c r="C8" s="16"/>
      <c r="D8" s="15" t="s">
        <v>11</v>
      </c>
      <c r="E8" s="27">
        <v>80</v>
      </c>
      <c r="F8" s="41">
        <f>ROUND(Sheet2!B8,2)</f>
        <v>0</v>
      </c>
      <c r="G8" s="28"/>
      <c r="H8" s="31"/>
      <c r="I8" s="42">
        <f t="shared" si="0"/>
        <v>0</v>
      </c>
      <c r="J8" s="42">
        <f t="shared" si="1"/>
        <v>0</v>
      </c>
      <c r="K8" s="42">
        <f t="shared" si="2"/>
        <v>0</v>
      </c>
    </row>
    <row r="9" spans="1:15" ht="28.25" customHeight="1" x14ac:dyDescent="0.3">
      <c r="A9" s="10">
        <v>4</v>
      </c>
      <c r="B9" s="14" t="s">
        <v>24</v>
      </c>
      <c r="C9" s="16"/>
      <c r="D9" s="15" t="s">
        <v>11</v>
      </c>
      <c r="E9" s="27">
        <v>10</v>
      </c>
      <c r="F9" s="41">
        <f>ROUND(Sheet2!B9,2)</f>
        <v>0</v>
      </c>
      <c r="G9" s="28"/>
      <c r="H9" s="31"/>
      <c r="I9" s="42">
        <f t="shared" si="0"/>
        <v>0</v>
      </c>
      <c r="J9" s="42">
        <f t="shared" si="1"/>
        <v>0</v>
      </c>
      <c r="K9" s="42">
        <f t="shared" si="2"/>
        <v>0</v>
      </c>
    </row>
    <row r="10" spans="1:15" ht="17.05" customHeight="1" x14ac:dyDescent="0.3">
      <c r="A10" s="10">
        <v>5</v>
      </c>
      <c r="B10" s="29" t="s">
        <v>25</v>
      </c>
      <c r="C10" s="16"/>
      <c r="D10" s="15" t="s">
        <v>7</v>
      </c>
      <c r="E10" s="27">
        <v>30</v>
      </c>
      <c r="F10" s="41">
        <f>ROUND(Sheet2!B10,2)</f>
        <v>0</v>
      </c>
      <c r="G10" s="28"/>
      <c r="H10" s="31"/>
      <c r="I10" s="42">
        <f t="shared" si="0"/>
        <v>0</v>
      </c>
      <c r="J10" s="42">
        <f t="shared" si="1"/>
        <v>0</v>
      </c>
      <c r="K10" s="42">
        <f t="shared" si="2"/>
        <v>0</v>
      </c>
    </row>
    <row r="11" spans="1:15" ht="17.05" customHeight="1" x14ac:dyDescent="0.3">
      <c r="A11" s="20">
        <v>6</v>
      </c>
      <c r="B11" s="30" t="s">
        <v>29</v>
      </c>
      <c r="C11" s="16"/>
      <c r="D11" s="15" t="s">
        <v>11</v>
      </c>
      <c r="E11" s="27">
        <v>120</v>
      </c>
      <c r="F11" s="41">
        <f>ROUND(Sheet2!B11,2)</f>
        <v>0</v>
      </c>
      <c r="G11" s="28"/>
      <c r="H11" s="31"/>
      <c r="I11" s="42">
        <f t="shared" si="0"/>
        <v>0</v>
      </c>
      <c r="J11" s="42">
        <f t="shared" si="1"/>
        <v>0</v>
      </c>
      <c r="K11" s="42">
        <f t="shared" si="2"/>
        <v>0</v>
      </c>
    </row>
    <row r="12" spans="1:15" ht="17.05" customHeight="1" x14ac:dyDescent="0.3">
      <c r="A12" s="21">
        <v>7</v>
      </c>
      <c r="B12" s="32" t="s">
        <v>26</v>
      </c>
      <c r="C12" s="19"/>
      <c r="D12" s="10" t="s">
        <v>7</v>
      </c>
      <c r="E12" s="27">
        <v>1300</v>
      </c>
      <c r="F12" s="41">
        <f>ROUND(Sheet2!B12,2)</f>
        <v>0</v>
      </c>
      <c r="G12" s="28"/>
      <c r="H12" s="31"/>
      <c r="I12" s="42">
        <f t="shared" si="0"/>
        <v>0</v>
      </c>
      <c r="J12" s="42">
        <f t="shared" si="1"/>
        <v>0</v>
      </c>
      <c r="K12" s="42">
        <f t="shared" si="2"/>
        <v>0</v>
      </c>
    </row>
    <row r="13" spans="1:15" ht="17.05" customHeight="1" x14ac:dyDescent="0.3">
      <c r="A13" s="21">
        <v>8</v>
      </c>
      <c r="B13" s="32" t="s">
        <v>27</v>
      </c>
      <c r="C13" s="19"/>
      <c r="D13" s="10" t="s">
        <v>7</v>
      </c>
      <c r="E13" s="27">
        <v>300</v>
      </c>
      <c r="F13" s="41">
        <f>ROUND(Sheet2!B13,2)</f>
        <v>0</v>
      </c>
      <c r="G13" s="28"/>
      <c r="H13" s="31"/>
      <c r="I13" s="42">
        <f t="shared" si="0"/>
        <v>0</v>
      </c>
      <c r="J13" s="42">
        <f t="shared" si="1"/>
        <v>0</v>
      </c>
      <c r="K13" s="42">
        <f t="shared" si="2"/>
        <v>0</v>
      </c>
    </row>
    <row r="14" spans="1:15" ht="17.05" customHeight="1" x14ac:dyDescent="0.3">
      <c r="A14" s="21">
        <v>9</v>
      </c>
      <c r="B14" s="32" t="s">
        <v>28</v>
      </c>
      <c r="C14" s="19"/>
      <c r="D14" s="10" t="s">
        <v>7</v>
      </c>
      <c r="E14" s="27">
        <v>120</v>
      </c>
      <c r="F14" s="41">
        <f>ROUND(Sheet2!B14,2)</f>
        <v>0</v>
      </c>
      <c r="G14" s="28"/>
      <c r="H14" s="31"/>
      <c r="I14" s="42">
        <f t="shared" si="0"/>
        <v>0</v>
      </c>
      <c r="J14" s="42">
        <f t="shared" si="1"/>
        <v>0</v>
      </c>
      <c r="K14" s="42">
        <f t="shared" si="2"/>
        <v>0</v>
      </c>
      <c r="O14" s="11"/>
    </row>
    <row r="15" spans="1:15" ht="41" customHeight="1" x14ac:dyDescent="0.3">
      <c r="A15" s="8"/>
      <c r="B15" s="9"/>
      <c r="C15" s="44"/>
      <c r="D15" s="45"/>
      <c r="E15" s="46"/>
      <c r="F15" s="47"/>
      <c r="G15" s="47"/>
      <c r="H15" s="48"/>
      <c r="I15" s="36" t="s">
        <v>9</v>
      </c>
      <c r="J15" s="36" t="s">
        <v>13</v>
      </c>
      <c r="K15" s="36" t="s">
        <v>10</v>
      </c>
    </row>
    <row r="16" spans="1:15" ht="30.05" customHeight="1" x14ac:dyDescent="0.3">
      <c r="A16" s="8"/>
      <c r="B16" s="9"/>
      <c r="C16" s="62" t="s">
        <v>19</v>
      </c>
      <c r="D16" s="63"/>
      <c r="E16" s="63"/>
      <c r="F16" s="63"/>
      <c r="G16" s="63"/>
      <c r="H16" s="64"/>
      <c r="I16" s="43">
        <f>SUM(I6:I14)</f>
        <v>0</v>
      </c>
      <c r="J16" s="43">
        <f>SUM(J6:J14)</f>
        <v>0</v>
      </c>
      <c r="K16" s="43">
        <f>SUM(K6:K14)</f>
        <v>0</v>
      </c>
    </row>
    <row r="17" spans="1:12" ht="7.35" customHeight="1" x14ac:dyDescent="0.3">
      <c r="A17" s="2"/>
      <c r="B17" s="3"/>
      <c r="C17" s="3"/>
      <c r="D17" s="3"/>
      <c r="E17" s="3"/>
      <c r="F17" s="3"/>
      <c r="G17" s="7"/>
      <c r="H17" s="3"/>
      <c r="I17" s="3"/>
      <c r="J17" s="3"/>
      <c r="K17" s="3"/>
    </row>
    <row r="18" spans="1:12" ht="14.15" customHeight="1" x14ac:dyDescent="0.3">
      <c r="A18" s="59" t="s">
        <v>39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</row>
    <row r="19" spans="1:12" ht="12.6" customHeight="1" x14ac:dyDescent="0.3">
      <c r="A19" s="57" t="s">
        <v>30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</row>
    <row r="20" spans="1:12" ht="12.6" customHeight="1" x14ac:dyDescent="0.3">
      <c r="A20" s="57" t="s">
        <v>33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</row>
    <row r="21" spans="1:12" ht="12.6" customHeight="1" x14ac:dyDescent="0.3">
      <c r="A21" s="57" t="s">
        <v>34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</row>
    <row r="22" spans="1:12" ht="39.6" customHeight="1" x14ac:dyDescent="0.3">
      <c r="A22" s="57" t="s">
        <v>36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</row>
    <row r="23" spans="1:12" ht="7.5" customHeight="1" x14ac:dyDescent="0.3">
      <c r="A23" s="4"/>
      <c r="B23" s="4"/>
      <c r="C23" s="4"/>
      <c r="D23" s="4"/>
      <c r="E23" s="4"/>
      <c r="F23" s="4"/>
      <c r="G23" s="7"/>
      <c r="H23" s="4"/>
      <c r="I23" s="4"/>
      <c r="J23" s="4"/>
      <c r="K23" s="4"/>
    </row>
    <row r="24" spans="1:12" ht="14.95" customHeight="1" x14ac:dyDescent="0.3">
      <c r="A24" s="56" t="s">
        <v>0</v>
      </c>
      <c r="B24" s="56"/>
      <c r="C24" s="5"/>
      <c r="D24" s="5"/>
      <c r="E24" s="5"/>
      <c r="F24" s="23"/>
      <c r="G24" s="65" t="s">
        <v>18</v>
      </c>
      <c r="H24" s="65"/>
      <c r="I24" s="65"/>
      <c r="J24" s="65"/>
      <c r="K24" s="65"/>
      <c r="L24" s="23"/>
    </row>
    <row r="25" spans="1:12" ht="15.55" customHeight="1" x14ac:dyDescent="0.3">
      <c r="A25" s="17"/>
      <c r="B25" s="38"/>
      <c r="C25" s="5"/>
      <c r="D25" s="5"/>
      <c r="E25" s="5"/>
      <c r="F25" s="25"/>
      <c r="G25" s="52"/>
      <c r="H25" s="52"/>
      <c r="I25" s="52"/>
      <c r="J25" s="52"/>
      <c r="K25" s="52"/>
    </row>
    <row r="26" spans="1:12" ht="9" customHeight="1" x14ac:dyDescent="0.3">
      <c r="A26" s="17"/>
      <c r="B26" s="17"/>
      <c r="C26" s="5"/>
      <c r="D26" s="5"/>
      <c r="E26" s="5"/>
      <c r="F26" s="18"/>
      <c r="G26" s="18"/>
      <c r="H26" s="18"/>
      <c r="I26" s="18"/>
      <c r="J26" s="18"/>
      <c r="K26" s="18"/>
    </row>
    <row r="27" spans="1:12" ht="15.55" customHeight="1" x14ac:dyDescent="0.3">
      <c r="A27" s="22"/>
      <c r="B27" s="26"/>
      <c r="C27" s="12"/>
      <c r="D27" s="12"/>
      <c r="E27" s="12"/>
      <c r="F27" s="24"/>
      <c r="G27" s="33"/>
      <c r="H27" s="53"/>
      <c r="I27" s="53"/>
      <c r="J27" s="53"/>
      <c r="K27" s="33"/>
    </row>
    <row r="28" spans="1:12" ht="14.15" customHeight="1" x14ac:dyDescent="0.3">
      <c r="G28" s="33"/>
      <c r="H28" s="54" t="s">
        <v>20</v>
      </c>
      <c r="I28" s="54"/>
      <c r="J28" s="54"/>
      <c r="K28" s="33"/>
    </row>
  </sheetData>
  <sheetProtection algorithmName="SHA-512" hashValue="MgxqtPLDlqaVIqH5IVlyYFzDshzTjiS9YkOOct+ofG/Fv6SqGHe4VND2VHg+eGy+BN0ainHjRZKtGeNl+Uo8xg==" saltValue="330yaUNIIdjmSGfzP/yGDA==" spinCount="100000" sheet="1" objects="1" scenarios="1"/>
  <mergeCells count="13">
    <mergeCell ref="G25:K25"/>
    <mergeCell ref="H27:J27"/>
    <mergeCell ref="H28:J28"/>
    <mergeCell ref="A1:K1"/>
    <mergeCell ref="A24:B24"/>
    <mergeCell ref="A19:K19"/>
    <mergeCell ref="A21:K21"/>
    <mergeCell ref="A22:K22"/>
    <mergeCell ref="A18:K18"/>
    <mergeCell ref="A2:K2"/>
    <mergeCell ref="C16:H16"/>
    <mergeCell ref="A20:K20"/>
    <mergeCell ref="G24:K24"/>
  </mergeCells>
  <conditionalFormatting sqref="I16:K16">
    <cfRule type="cellIs" dxfId="1" priority="2" operator="equal">
      <formula>0</formula>
    </cfRule>
  </conditionalFormatting>
  <conditionalFormatting sqref="I16:K16 F6:F14 I6:K14">
    <cfRule type="cellIs" dxfId="0" priority="1" operator="equal">
      <formula>0</formula>
    </cfRule>
  </conditionalFormatting>
  <pageMargins left="0.32" right="0.32" top="0.78740157480314998" bottom="0.35433070866141703" header="0.31496062992126" footer="0.15748031496063"/>
  <pageSetup paperSize="9" orientation="landscape" horizontalDpi="300" verticalDpi="300" r:id="rId1"/>
  <headerFooter>
    <oddHeader>&amp;C&amp;"Times New Roman,Regular"Поступак јавне набавке добара бр. 4/2025 Дел. бр. 295 од 27.02.2025. 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6:C14"/>
  <sheetViews>
    <sheetView workbookViewId="0">
      <selection activeCell="C14" sqref="C14"/>
    </sheetView>
  </sheetViews>
  <sheetFormatPr defaultRowHeight="14.4" x14ac:dyDescent="0.3"/>
  <cols>
    <col min="1" max="1" width="8.796875" style="39"/>
    <col min="2" max="3" width="14.69921875" style="40" customWidth="1"/>
    <col min="4" max="16384" width="8.796875" style="40"/>
  </cols>
  <sheetData>
    <row r="6" spans="1:3" x14ac:dyDescent="0.3">
      <c r="A6" s="39">
        <v>1</v>
      </c>
      <c r="B6" s="40">
        <f>IF(ISBLANK(Sheet1!G6),0,IF(Sheet1!G6=20%,Sheet1!H6/1.2,IF(Sheet1!G6=10%,Sheet1!H6/1.1,0)))</f>
        <v>0</v>
      </c>
      <c r="C6" s="40">
        <f>ROUND(B6,2)</f>
        <v>0</v>
      </c>
    </row>
    <row r="7" spans="1:3" x14ac:dyDescent="0.3">
      <c r="A7" s="39">
        <v>2</v>
      </c>
      <c r="B7" s="40">
        <f>IF(ISBLANK(Sheet1!G7),0,IF(Sheet1!G7=20%,Sheet1!H7/1.2,IF(Sheet1!G7=10%,Sheet1!H7/1.1,0)))</f>
        <v>0</v>
      </c>
      <c r="C7" s="40">
        <f t="shared" ref="C7:C14" si="0">ROUND(B7,2)</f>
        <v>0</v>
      </c>
    </row>
    <row r="8" spans="1:3" x14ac:dyDescent="0.3">
      <c r="A8" s="39">
        <v>3</v>
      </c>
      <c r="B8" s="40">
        <f>IF(ISBLANK(Sheet1!G8),0,IF(Sheet1!G8=20%,Sheet1!H8/1.2,IF(Sheet1!G8=10%,Sheet1!H8/1.1,0)))</f>
        <v>0</v>
      </c>
      <c r="C8" s="40">
        <f t="shared" si="0"/>
        <v>0</v>
      </c>
    </row>
    <row r="9" spans="1:3" x14ac:dyDescent="0.3">
      <c r="A9" s="39">
        <v>4</v>
      </c>
      <c r="B9" s="40">
        <f>IF(ISBLANK(Sheet1!G9),0,IF(Sheet1!G9=20%,Sheet1!H9/1.2,IF(Sheet1!G9=10%,Sheet1!H9/1.1,0)))</f>
        <v>0</v>
      </c>
      <c r="C9" s="40">
        <f t="shared" si="0"/>
        <v>0</v>
      </c>
    </row>
    <row r="10" spans="1:3" x14ac:dyDescent="0.3">
      <c r="A10" s="39">
        <v>5</v>
      </c>
      <c r="B10" s="40">
        <f>IF(ISBLANK(Sheet1!G10),0,IF(Sheet1!G10=20%,Sheet1!H10/1.2,IF(Sheet1!G10=10%,Sheet1!H10/1.1,0)))</f>
        <v>0</v>
      </c>
      <c r="C10" s="40">
        <f t="shared" si="0"/>
        <v>0</v>
      </c>
    </row>
    <row r="11" spans="1:3" x14ac:dyDescent="0.3">
      <c r="A11" s="39">
        <v>6</v>
      </c>
      <c r="B11" s="40">
        <f>IF(ISBLANK(Sheet1!G11),0,IF(Sheet1!G11=20%,Sheet1!H11/1.2,IF(Sheet1!G11=10%,Sheet1!H11/1.1,0)))</f>
        <v>0</v>
      </c>
      <c r="C11" s="40">
        <f t="shared" si="0"/>
        <v>0</v>
      </c>
    </row>
    <row r="12" spans="1:3" x14ac:dyDescent="0.3">
      <c r="A12" s="39">
        <v>7</v>
      </c>
      <c r="B12" s="40">
        <f>IF(ISBLANK(Sheet1!G12),0,IF(Sheet1!G12=20%,Sheet1!H12/1.2,IF(Sheet1!G12=10%,Sheet1!H12/1.1,0)))</f>
        <v>0</v>
      </c>
      <c r="C12" s="40">
        <f t="shared" si="0"/>
        <v>0</v>
      </c>
    </row>
    <row r="13" spans="1:3" x14ac:dyDescent="0.3">
      <c r="A13" s="39">
        <v>8</v>
      </c>
      <c r="B13" s="40">
        <f>IF(ISBLANK(Sheet1!G13),0,IF(Sheet1!G13=20%,Sheet1!H13/1.2,IF(Sheet1!G13=10%,Sheet1!H13/1.1,0)))</f>
        <v>0</v>
      </c>
      <c r="C13" s="40">
        <f t="shared" si="0"/>
        <v>0</v>
      </c>
    </row>
    <row r="14" spans="1:3" x14ac:dyDescent="0.3">
      <c r="A14" s="39">
        <v>9</v>
      </c>
      <c r="B14" s="40">
        <f>IF(ISBLANK(Sheet1!G14),0,IF(Sheet1!G14=20%,Sheet1!H14/1.2,IF(Sheet1!G14=10%,Sheet1!H14/1.1,0)))</f>
        <v>0</v>
      </c>
      <c r="C14" s="40">
        <f t="shared" si="0"/>
        <v>0</v>
      </c>
    </row>
  </sheetData>
  <sheetProtection algorithmName="SHA-512" hashValue="A1r3ToDNaIVVJQoHmtDasWFC0JecCEX2+KX8dVZItbkt5dzOigXFDrIrN40leqJoF+eer1SVPFhJiIqziEy/3A==" saltValue="LXDOTEnjenQC9zxfVJgyHA==" spinCount="100000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2025-02-22T21:52:06Z</cp:lastPrinted>
  <dcterms:created xsi:type="dcterms:W3CDTF">2020-10-28T12:50:21Z</dcterms:created>
  <dcterms:modified xsi:type="dcterms:W3CDTF">2025-02-27T15:59:15Z</dcterms:modified>
</cp:coreProperties>
</file>